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DusanHanuljak\Desktop\0. Downloads\"/>
    </mc:Choice>
  </mc:AlternateContent>
  <xr:revisionPtr revIDLastSave="0" documentId="8_{43D6BCE8-3E70-4A17-B3BE-7141E493FE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uľk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" i="1" l="1"/>
  <c r="I10" i="1" l="1"/>
  <c r="I7" i="1"/>
  <c r="I6" i="1"/>
  <c r="I8" i="1"/>
  <c r="I11" i="1" l="1"/>
  <c r="I12" i="1" s="1"/>
</calcChain>
</file>

<file path=xl/sharedStrings.xml><?xml version="1.0" encoding="utf-8"?>
<sst xmlns="http://schemas.openxmlformats.org/spreadsheetml/2006/main" count="42" uniqueCount="31">
  <si>
    <t>Komodita</t>
  </si>
  <si>
    <t>Zozbierané množstvo za rok</t>
  </si>
  <si>
    <t>Spôsob zberu</t>
  </si>
  <si>
    <t>Typ nádoby</t>
  </si>
  <si>
    <t>Počet nádob              ks</t>
  </si>
  <si>
    <t>M.J.</t>
  </si>
  <si>
    <t>Poznámka</t>
  </si>
  <si>
    <t>(t / obdobie )</t>
  </si>
  <si>
    <t>od domu k domu</t>
  </si>
  <si>
    <t>110 l</t>
  </si>
  <si>
    <t>ks </t>
  </si>
  <si>
    <t>V cene je zahrnutý vývoz nádob</t>
  </si>
  <si>
    <t>1100 l</t>
  </si>
  <si>
    <t>Zmesový komunálny odpad – zneškodnenie odpadu</t>
  </si>
  <si>
    <t>-</t>
  </si>
  <si>
    <t>t</t>
  </si>
  <si>
    <t>zberné miesta v obci</t>
  </si>
  <si>
    <t>ks</t>
  </si>
  <si>
    <t>Jednotková cena v EUR bez DPH</t>
  </si>
  <si>
    <t>Cena celkom v EUR bez DPH</t>
  </si>
  <si>
    <t>Zákazka v zmysle §117 zákona 343/2015 o verejnom obstarávaní a o zmene a doplnení niektorých zákonov  - Zadávanie zákaziek s nízkymi hodnotami</t>
  </si>
  <si>
    <t>Zmesový komunálny odpad - vývoz</t>
  </si>
  <si>
    <t>Frekvencia zberu</t>
  </si>
  <si>
    <t>Objemový odpad - vývoz</t>
  </si>
  <si>
    <t>Objemový odpad – zneškodnenie odpadu</t>
  </si>
  <si>
    <t>v obci, zberný dvor</t>
  </si>
  <si>
    <t xml:space="preserve"> V cene je zahrnutý vývoz nádob.</t>
  </si>
  <si>
    <t>Zber a likvidácia odpadov v obci Novoť na obdobie od 1.1.2023 do 31.12.2023</t>
  </si>
  <si>
    <t>Celková cena za poskytnutie služby - Zber a likvidácia odpadov v obci Novoť bez DPH</t>
  </si>
  <si>
    <t>Celková cena za poskytnutie služby - Zber a likvidácia odpadov v obci Novoť s DPH (20%)</t>
  </si>
  <si>
    <t>Cena nezahŕňa zákonný poplatok podľa prílohy č.1 zákona č. 17/2004 Z.z.o poplatkoch za uloženie odpadov v znení neskorších predpisov. Cena nezahŕňa úpravu odpadu pred skládkovaním.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</si>
</sst>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1B];[Red]&quot;-&quot;#,##0.00&quot; &quot;[$€-41B]"/>
    <numFmt numFmtId="165" formatCode="_-[$€-2]\ * #,##0.00_-;\-[$€-2]\ * #,##0.00_-;_-[$€-2]\ * &quot;-&quot;??_-;_-@_-"/>
  </numFmts>
  <fonts count="9" x14ac:knownFonts="1"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vertical="center" wrapText="1"/>
    </xf>
    <xf numFmtId="165" fontId="4" fillId="6" borderId="2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65" fontId="5" fillId="0" borderId="21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5">
    <cellStyle name="Heading" xfId="1" xr:uid="{00000000-0005-0000-0000-000000000000}"/>
    <cellStyle name="Heading1" xfId="2" xr:uid="{00000000-0005-0000-0000-000001000000}"/>
    <cellStyle name="Normálna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2"/>
  <sheetViews>
    <sheetView tabSelected="1" zoomScaleNormal="100" zoomScaleSheetLayoutView="90" workbookViewId="0">
      <pane ySplit="5" topLeftCell="A6" activePane="bottomLeft" state="frozen"/>
      <selection pane="bottomLeft" activeCell="I10" sqref="I10"/>
    </sheetView>
  </sheetViews>
  <sheetFormatPr defaultRowHeight="14.4" x14ac:dyDescent="0.3"/>
  <cols>
    <col min="1" max="1" width="18.6640625" style="1" customWidth="1"/>
    <col min="2" max="2" width="9.44140625" style="2" customWidth="1"/>
    <col min="3" max="3" width="18.6640625" style="2" customWidth="1"/>
    <col min="4" max="4" width="14.5546875" style="2" customWidth="1"/>
    <col min="5" max="5" width="10.5546875" style="2" customWidth="1"/>
    <col min="6" max="6" width="9.6640625" style="2" customWidth="1"/>
    <col min="7" max="7" width="14.5546875" style="2" customWidth="1"/>
    <col min="8" max="8" width="7.88671875" style="2" customWidth="1"/>
    <col min="9" max="9" width="14.5546875" style="2" customWidth="1"/>
    <col min="10" max="10" width="32" style="1" customWidth="1"/>
    <col min="11" max="1024" width="18.6640625" style="1" customWidth="1"/>
    <col min="1025" max="1025" width="9.109375" customWidth="1"/>
  </cols>
  <sheetData>
    <row r="1" spans="1:10" ht="36" customHeight="1" x14ac:dyDescent="0.3">
      <c r="A1" s="10" t="s">
        <v>27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21.75" customHeight="1" thickBot="1" x14ac:dyDescent="0.35">
      <c r="A2" s="13" t="s">
        <v>20</v>
      </c>
      <c r="B2" s="14"/>
      <c r="C2" s="14"/>
      <c r="D2" s="14"/>
      <c r="E2" s="14"/>
      <c r="F2" s="14"/>
      <c r="G2" s="14"/>
      <c r="H2" s="14"/>
      <c r="I2" s="14"/>
      <c r="J2" s="15"/>
    </row>
    <row r="3" spans="1:10" ht="13.5" customHeight="1" thickBot="1" x14ac:dyDescent="0.35"/>
    <row r="4" spans="1:10" ht="21" thickBot="1" x14ac:dyDescent="0.35">
      <c r="A4" s="21" t="s">
        <v>0</v>
      </c>
      <c r="B4" s="16" t="s">
        <v>22</v>
      </c>
      <c r="C4" s="3" t="s">
        <v>1</v>
      </c>
      <c r="D4" s="16" t="s">
        <v>2</v>
      </c>
      <c r="E4" s="16" t="s">
        <v>3</v>
      </c>
      <c r="F4" s="16" t="s">
        <v>4</v>
      </c>
      <c r="G4" s="16" t="s">
        <v>18</v>
      </c>
      <c r="H4" s="16" t="s">
        <v>5</v>
      </c>
      <c r="I4" s="16" t="s">
        <v>19</v>
      </c>
      <c r="J4" s="19" t="s">
        <v>6</v>
      </c>
    </row>
    <row r="5" spans="1:10" ht="15" thickBot="1" x14ac:dyDescent="0.35">
      <c r="A5" s="22"/>
      <c r="B5" s="17"/>
      <c r="C5" s="4" t="s">
        <v>7</v>
      </c>
      <c r="D5" s="17"/>
      <c r="E5" s="17"/>
      <c r="F5" s="17"/>
      <c r="G5" s="17"/>
      <c r="H5" s="17"/>
      <c r="I5" s="18"/>
      <c r="J5" s="20"/>
    </row>
    <row r="6" spans="1:10" ht="34.799999999999997" customHeight="1" x14ac:dyDescent="0.3">
      <c r="A6" s="5" t="s">
        <v>21</v>
      </c>
      <c r="B6" s="23">
        <v>26</v>
      </c>
      <c r="C6" s="24" t="s">
        <v>14</v>
      </c>
      <c r="D6" s="23" t="s">
        <v>8</v>
      </c>
      <c r="E6" s="23" t="s">
        <v>9</v>
      </c>
      <c r="F6" s="23">
        <v>1125</v>
      </c>
      <c r="G6" s="8">
        <v>0</v>
      </c>
      <c r="H6" s="23" t="s">
        <v>10</v>
      </c>
      <c r="I6" s="25">
        <f>G6*F6*B6</f>
        <v>0</v>
      </c>
      <c r="J6" s="26" t="s">
        <v>11</v>
      </c>
    </row>
    <row r="7" spans="1:10" ht="34.799999999999997" customHeight="1" x14ac:dyDescent="0.3">
      <c r="A7" s="6" t="s">
        <v>21</v>
      </c>
      <c r="B7" s="27">
        <v>26</v>
      </c>
      <c r="C7" s="28"/>
      <c r="D7" s="27" t="s">
        <v>25</v>
      </c>
      <c r="E7" s="27" t="s">
        <v>12</v>
      </c>
      <c r="F7" s="27">
        <v>50</v>
      </c>
      <c r="G7" s="8">
        <v>0</v>
      </c>
      <c r="H7" s="27" t="s">
        <v>10</v>
      </c>
      <c r="I7" s="29">
        <f>G7*F7*B7</f>
        <v>0</v>
      </c>
      <c r="J7" s="30" t="s">
        <v>11</v>
      </c>
    </row>
    <row r="8" spans="1:10" ht="51" x14ac:dyDescent="0.3">
      <c r="A8" s="6" t="s">
        <v>13</v>
      </c>
      <c r="B8" s="27"/>
      <c r="C8" s="27">
        <v>530</v>
      </c>
      <c r="D8" s="27" t="s">
        <v>14</v>
      </c>
      <c r="E8" s="27" t="s">
        <v>14</v>
      </c>
      <c r="F8" s="27"/>
      <c r="G8" s="9">
        <v>0</v>
      </c>
      <c r="H8" s="27" t="s">
        <v>15</v>
      </c>
      <c r="I8" s="29">
        <f>C8*G8</f>
        <v>0</v>
      </c>
      <c r="J8" s="30" t="s">
        <v>30</v>
      </c>
    </row>
    <row r="9" spans="1:10" ht="34.799999999999997" customHeight="1" x14ac:dyDescent="0.3">
      <c r="A9" s="7" t="s">
        <v>23</v>
      </c>
      <c r="B9" s="27">
        <v>4</v>
      </c>
      <c r="C9" s="27" t="s">
        <v>14</v>
      </c>
      <c r="D9" s="27" t="s">
        <v>16</v>
      </c>
      <c r="E9" s="27" t="s">
        <v>14</v>
      </c>
      <c r="F9" s="27">
        <v>2</v>
      </c>
      <c r="G9" s="9">
        <v>0</v>
      </c>
      <c r="H9" s="27" t="s">
        <v>17</v>
      </c>
      <c r="I9" s="29">
        <f>B9*F9*G9</f>
        <v>0</v>
      </c>
      <c r="J9" s="30" t="s">
        <v>26</v>
      </c>
    </row>
    <row r="10" spans="1:10" ht="51.6" thickBot="1" x14ac:dyDescent="0.35">
      <c r="A10" s="7" t="s">
        <v>24</v>
      </c>
      <c r="B10" s="27"/>
      <c r="C10" s="27">
        <v>100</v>
      </c>
      <c r="D10" s="27" t="s">
        <v>14</v>
      </c>
      <c r="E10" s="27" t="s">
        <v>14</v>
      </c>
      <c r="F10" s="27"/>
      <c r="G10" s="9">
        <v>0</v>
      </c>
      <c r="H10" s="27" t="s">
        <v>15</v>
      </c>
      <c r="I10" s="29">
        <f>C10*G10</f>
        <v>0</v>
      </c>
      <c r="J10" s="30" t="s">
        <v>30</v>
      </c>
    </row>
    <row r="11" spans="1:10" ht="30.6" customHeight="1" thickBot="1" x14ac:dyDescent="0.35">
      <c r="A11" s="31" t="s">
        <v>28</v>
      </c>
      <c r="B11" s="32"/>
      <c r="C11" s="32"/>
      <c r="D11" s="32"/>
      <c r="E11" s="32"/>
      <c r="F11" s="32"/>
      <c r="G11" s="32"/>
      <c r="H11" s="32"/>
      <c r="I11" s="33">
        <f>SUM(I6:I10)</f>
        <v>0</v>
      </c>
      <c r="J11" s="34"/>
    </row>
    <row r="12" spans="1:10" ht="30.6" customHeight="1" thickBot="1" x14ac:dyDescent="0.35">
      <c r="A12" s="35" t="s">
        <v>29</v>
      </c>
      <c r="B12" s="36"/>
      <c r="C12" s="36"/>
      <c r="D12" s="36"/>
      <c r="E12" s="36"/>
      <c r="F12" s="36"/>
      <c r="G12" s="36"/>
      <c r="H12" s="37"/>
      <c r="I12" s="38">
        <f>I11*1.2</f>
        <v>0</v>
      </c>
      <c r="J12" s="39"/>
    </row>
  </sheetData>
  <mergeCells count="14">
    <mergeCell ref="A11:H11"/>
    <mergeCell ref="A12:H12"/>
    <mergeCell ref="E4:E5"/>
    <mergeCell ref="F4:F5"/>
    <mergeCell ref="G4:G5"/>
    <mergeCell ref="C6:C7"/>
    <mergeCell ref="A1:J1"/>
    <mergeCell ref="A2:J2"/>
    <mergeCell ref="H4:H5"/>
    <mergeCell ref="I4:I5"/>
    <mergeCell ref="J4:J5"/>
    <mergeCell ref="A4:A5"/>
    <mergeCell ref="B4:B5"/>
    <mergeCell ref="D4:D5"/>
  </mergeCells>
  <pageMargins left="0.70866141732283516" right="0.70866141732283516" top="1.1417322834645671" bottom="1.1417322834645671" header="0.74803149606299213" footer="0.74803149606299213"/>
  <pageSetup paperSize="9" scale="6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Tabuľka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Boboková Alexandra</dc:creator>
  <cp:lastModifiedBy>DusanHanuljak</cp:lastModifiedBy>
  <cp:revision>1</cp:revision>
  <cp:lastPrinted>2017-06-21T09:45:38Z</cp:lastPrinted>
  <dcterms:created xsi:type="dcterms:W3CDTF">2016-10-18T10:12:53Z</dcterms:created>
  <dcterms:modified xsi:type="dcterms:W3CDTF">2022-12-08T12:03:57Z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